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9. 25년 AI반도체팀\8. 온디바이스AI\10. 공고\"/>
    </mc:Choice>
  </mc:AlternateContent>
  <xr:revisionPtr revIDLastSave="0" documentId="13_ncr:1_{5CE72FE7-0C8C-4E50-8D11-3AC0422A7630}" xr6:coauthVersionLast="47" xr6:coauthVersionMax="47" xr10:uidLastSave="{00000000-0000-0000-0000-000000000000}"/>
  <bookViews>
    <workbookView xWindow="-28920" yWindow="-120" windowWidth="29040" windowHeight="15840" xr2:uid="{BE8F1089-4E6E-46AB-B273-01B06B362F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M12" i="1"/>
  <c r="M13" i="1"/>
  <c r="O13" i="1"/>
  <c r="O14" i="1"/>
  <c r="M14" i="1"/>
  <c r="O12" i="1"/>
  <c r="Q11" i="1"/>
  <c r="Q12" i="1"/>
  <c r="Q13" i="1"/>
  <c r="Q14" i="1"/>
  <c r="Q10" i="1"/>
  <c r="P13" i="1"/>
  <c r="P14" i="1"/>
  <c r="P12" i="1"/>
  <c r="N15" i="1"/>
  <c r="K11" i="1"/>
  <c r="K12" i="1"/>
  <c r="K13" i="1"/>
  <c r="K14" i="1"/>
  <c r="K10" i="1"/>
  <c r="J11" i="1"/>
  <c r="J12" i="1"/>
  <c r="J13" i="1"/>
  <c r="J14" i="1"/>
  <c r="Y15" i="1"/>
  <c r="X15" i="1"/>
  <c r="W15" i="1"/>
  <c r="V15" i="1"/>
  <c r="U15" i="1"/>
  <c r="T15" i="1"/>
  <c r="S15" i="1"/>
  <c r="L15" i="1"/>
  <c r="I15" i="1"/>
  <c r="Z14" i="1"/>
  <c r="Z13" i="1"/>
  <c r="Z11" i="1"/>
  <c r="Z10" i="1"/>
  <c r="R15" i="1" s="1"/>
  <c r="Q15" i="1" l="1"/>
  <c r="O15" i="1"/>
  <c r="P15" i="1"/>
  <c r="K15" i="1"/>
  <c r="M15" i="1"/>
  <c r="J15" i="1"/>
  <c r="Z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DK.Jeong</author>
  </authors>
  <commentList>
    <comment ref="I7" authorId="0" shapeId="0" xr:uid="{4E5C2170-67DF-440D-A2E9-08C118694294}">
      <text>
        <r>
          <rPr>
            <b/>
            <sz val="9"/>
            <color indexed="81"/>
            <rFont val="돋움"/>
            <family val="3"/>
            <charset val="129"/>
          </rPr>
          <t>공모안내서-정부지원금 기준 및 민간부담금 기준을 반드시 준수하여야 함</t>
        </r>
      </text>
    </comment>
    <comment ref="R7" authorId="0" shapeId="0" xr:uid="{709F80E9-42D9-439F-B9BA-6C21FABCE6CE}">
      <text>
        <r>
          <rPr>
            <b/>
            <sz val="9"/>
            <color indexed="81"/>
            <rFont val="돋움"/>
            <family val="3"/>
            <charset val="129"/>
          </rPr>
          <t>공모안내서의
신청자격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조건을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준수하여야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  <comment ref="F19" authorId="0" shapeId="0" xr:uid="{D3027FCB-6EF6-459E-AF8F-0CEBC73109ED}">
      <text>
        <r>
          <rPr>
            <b/>
            <sz val="12"/>
            <color indexed="81"/>
            <rFont val="돋움"/>
            <family val="3"/>
            <charset val="129"/>
          </rPr>
          <t>필수서류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작성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제출유무를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체크</t>
        </r>
      </text>
    </comment>
  </commentList>
</comments>
</file>

<file path=xl/sharedStrings.xml><?xml version="1.0" encoding="utf-8"?>
<sst xmlns="http://schemas.openxmlformats.org/spreadsheetml/2006/main" count="174" uniqueCount="108">
  <si>
    <t>지원분야</t>
    <phoneticPr fontId="4" type="noConversion"/>
  </si>
  <si>
    <t>과제명</t>
    <phoneticPr fontId="4" type="noConversion"/>
  </si>
  <si>
    <t>구분</t>
    <phoneticPr fontId="4" type="noConversion"/>
  </si>
  <si>
    <t>정부지원금 및 민간부담금</t>
    <phoneticPr fontId="4" type="noConversion"/>
  </si>
  <si>
    <t>사전 지원 제외 대상 여부 점검</t>
    <phoneticPr fontId="4" type="noConversion"/>
  </si>
  <si>
    <t>결과</t>
    <phoneticPr fontId="3" type="noConversion"/>
  </si>
  <si>
    <t>정부지원금
(천원)</t>
    <phoneticPr fontId="4" type="noConversion"/>
  </si>
  <si>
    <t>총사업비
(천원)</t>
    <phoneticPr fontId="4" type="noConversion"/>
  </si>
  <si>
    <t>국가연구개발사업에 참여 제한</t>
    <phoneticPr fontId="4" type="noConversion"/>
  </si>
  <si>
    <t>기업의 
부도</t>
    <phoneticPr fontId="4" type="noConversion"/>
  </si>
  <si>
    <r>
      <t xml:space="preserve">국세,지방세 체납처분
</t>
    </r>
    <r>
      <rPr>
        <sz val="9"/>
        <rFont val="맑은 고딕"/>
        <family val="3"/>
        <charset val="129"/>
        <scheme val="minor"/>
      </rPr>
      <t>(예외:법원회생인가외)</t>
    </r>
    <phoneticPr fontId="4" type="noConversion"/>
  </si>
  <si>
    <r>
      <t>채무불이행자등재/등록</t>
    </r>
    <r>
      <rPr>
        <sz val="9"/>
        <rFont val="맑은 고딕"/>
        <family val="3"/>
        <charset val="129"/>
        <scheme val="minor"/>
      </rPr>
      <t>(예외:법원회생인가외)</t>
    </r>
    <phoneticPr fontId="4" type="noConversion"/>
  </si>
  <si>
    <r>
      <t>회생등 절차 개시신청</t>
    </r>
    <r>
      <rPr>
        <sz val="9"/>
        <rFont val="맑은 고딕"/>
        <family val="3"/>
        <charset val="129"/>
        <scheme val="minor"/>
      </rPr>
      <t>(예외:법원회생인가)</t>
    </r>
    <phoneticPr fontId="4" type="noConversion"/>
  </si>
  <si>
    <r>
      <t>최근년도
자본전액잠식</t>
    </r>
    <r>
      <rPr>
        <sz val="9"/>
        <rFont val="맑은 고딕"/>
        <family val="3"/>
        <charset val="129"/>
        <scheme val="minor"/>
      </rPr>
      <t>(예외:청년기본법, KIFRS상환전환우선주)</t>
    </r>
    <phoneticPr fontId="4" type="noConversion"/>
  </si>
  <si>
    <t>외부감사의견이 의견거절 또는 부적정</t>
    <phoneticPr fontId="4" type="noConversion"/>
  </si>
  <si>
    <r>
      <t>1개 이상 본 사업 신청 여부</t>
    </r>
    <r>
      <rPr>
        <sz val="9"/>
        <rFont val="맑은 고딕"/>
        <family val="3"/>
        <charset val="129"/>
        <scheme val="minor"/>
      </rPr>
      <t>(주관, 참여기관인 경우에 한함)</t>
    </r>
    <phoneticPr fontId="3" type="noConversion"/>
  </si>
  <si>
    <t>OOO</t>
    <phoneticPr fontId="3" type="noConversion"/>
  </si>
  <si>
    <t>OOO</t>
    <phoneticPr fontId="4" type="noConversion"/>
  </si>
  <si>
    <t>해당없음</t>
  </si>
  <si>
    <t>참여(수요)</t>
    <phoneticPr fontId="4" type="noConversion"/>
  </si>
  <si>
    <t>기타</t>
  </si>
  <si>
    <t>해당함</t>
  </si>
  <si>
    <t>참여(공급)</t>
    <phoneticPr fontId="3" type="noConversion"/>
  </si>
  <si>
    <t>합계</t>
    <phoneticPr fontId="3" type="noConversion"/>
  </si>
  <si>
    <t>구분</t>
    <phoneticPr fontId="3" type="noConversion"/>
  </si>
  <si>
    <t xml:space="preserve">서 류 명 </t>
  </si>
  <si>
    <t>필수여부</t>
    <phoneticPr fontId="3" type="noConversion"/>
  </si>
  <si>
    <t>제출현황</t>
    <phoneticPr fontId="3" type="noConversion"/>
  </si>
  <si>
    <t>주관</t>
  </si>
  <si>
    <t>참여</t>
  </si>
  <si>
    <t>주관기관
OOOO</t>
    <phoneticPr fontId="3" type="noConversion"/>
  </si>
  <si>
    <t>사업 수행계획서</t>
    <phoneticPr fontId="3" type="noConversion"/>
  </si>
  <si>
    <t>○</t>
    <phoneticPr fontId="3" type="noConversion"/>
  </si>
  <si>
    <t>발표자료</t>
    <phoneticPr fontId="3" type="noConversion"/>
  </si>
  <si>
    <t>붙임1</t>
    <phoneticPr fontId="3" type="noConversion"/>
  </si>
  <si>
    <t>붙임2</t>
    <phoneticPr fontId="3" type="noConversion"/>
  </si>
  <si>
    <t>붙임3</t>
    <phoneticPr fontId="3" type="noConversion"/>
  </si>
  <si>
    <t>최근년도 결산보고서</t>
    <phoneticPr fontId="3" type="noConversion"/>
  </si>
  <si>
    <t>붙임4</t>
    <phoneticPr fontId="3" type="noConversion"/>
  </si>
  <si>
    <t>붙임5</t>
    <phoneticPr fontId="3" type="noConversion"/>
  </si>
  <si>
    <t>유사과제 검색 결과서</t>
    <phoneticPr fontId="3" type="noConversion"/>
  </si>
  <si>
    <t>붙임6</t>
    <phoneticPr fontId="3" type="noConversion"/>
  </si>
  <si>
    <t>붙임7</t>
    <phoneticPr fontId="3" type="noConversion"/>
  </si>
  <si>
    <t>붙임8</t>
    <phoneticPr fontId="3" type="noConversion"/>
  </si>
  <si>
    <t>붙임9</t>
    <phoneticPr fontId="3" type="noConversion"/>
  </si>
  <si>
    <t>평가항목 참조표</t>
    <phoneticPr fontId="3" type="noConversion"/>
  </si>
  <si>
    <t>붙임10</t>
    <phoneticPr fontId="3" type="noConversion"/>
  </si>
  <si>
    <t>AI개인정보보호 자율점검표</t>
    <phoneticPr fontId="3" type="noConversion"/>
  </si>
  <si>
    <t>붙임11</t>
    <phoneticPr fontId="3" type="noConversion"/>
  </si>
  <si>
    <t>붙임12</t>
    <phoneticPr fontId="3" type="noConversion"/>
  </si>
  <si>
    <t>△</t>
    <phoneticPr fontId="3" type="noConversion"/>
  </si>
  <si>
    <r>
      <t xml:space="preserve"> * 상기 제출서류는 수행기관 선정에 필요한 최소한의 서류로 선정 후 협약 시 추가 서류 제출 요청 예정이며, 
   수행기관은 필요시 상기 서류외 추가서류를 제출할 수 있음
 * 필수 제출서류는 일부라도 누락 시 사전 지원 제외될 수 있음
 * 모든 서류는 </t>
    </r>
    <r>
      <rPr>
        <b/>
        <sz val="10"/>
        <color rgb="FF0000FF"/>
        <rFont val="맑은 고딕"/>
        <family val="3"/>
        <charset val="129"/>
        <scheme val="minor"/>
      </rPr>
      <t>PDF로 제출하되 ZIP파일로 압축하여 제출</t>
    </r>
    <r>
      <rPr>
        <sz val="10"/>
        <rFont val="맑은 고딕"/>
        <family val="3"/>
        <charset val="129"/>
        <scheme val="minor"/>
      </rPr>
      <t xml:space="preserve">
    (예: 사업계획서 및 발표자료.zip, 붙임자료_주관기관명.zip, 붙임자료_참여기관명1.zip)
 * 증빙서류는 </t>
    </r>
    <r>
      <rPr>
        <b/>
        <sz val="10"/>
        <color rgb="FF0000FF"/>
        <rFont val="맑은 고딕"/>
        <family val="3"/>
        <charset val="129"/>
        <scheme val="minor"/>
      </rPr>
      <t>공고 시작일 이후 발급분, 시스템 기입내용(사업자등록번호 등)과 일치</t>
    </r>
    <r>
      <rPr>
        <sz val="10"/>
        <rFont val="맑은 고딕"/>
        <family val="3"/>
        <charset val="129"/>
        <scheme val="minor"/>
      </rPr>
      <t>해야 함</t>
    </r>
    <phoneticPr fontId="3" type="noConversion"/>
  </si>
  <si>
    <t>안전한 도시</t>
  </si>
  <si>
    <t>서비스명</t>
    <phoneticPr fontId="4" type="noConversion"/>
  </si>
  <si>
    <t>편리한 도시</t>
  </si>
  <si>
    <t>개선된 도시</t>
  </si>
  <si>
    <t>주관기관</t>
    <phoneticPr fontId="4" type="noConversion"/>
  </si>
  <si>
    <t>기업/기관명</t>
    <phoneticPr fontId="4" type="noConversion"/>
  </si>
  <si>
    <t>지방비</t>
    <phoneticPr fontId="4" type="noConversion"/>
  </si>
  <si>
    <t>지방비
(천원)</t>
    <phoneticPr fontId="4" type="noConversion"/>
  </si>
  <si>
    <t>정부지원금 + 지방비
(천원)</t>
    <phoneticPr fontId="4" type="noConversion"/>
  </si>
  <si>
    <t>정부지원금</t>
    <phoneticPr fontId="4" type="noConversion"/>
  </si>
  <si>
    <t>정부지원금+지방비</t>
    <phoneticPr fontId="4" type="noConversion"/>
  </si>
  <si>
    <t>기업부담금</t>
    <phoneticPr fontId="4" type="noConversion"/>
  </si>
  <si>
    <t>공/대기업</t>
  </si>
  <si>
    <t>공/대기업</t>
    <phoneticPr fontId="4" type="noConversion"/>
  </si>
  <si>
    <t>기업부담금
현금
(천원)</t>
    <phoneticPr fontId="4" type="noConversion"/>
  </si>
  <si>
    <t>기업부담금
현물
(천원)</t>
    <phoneticPr fontId="4" type="noConversion"/>
  </si>
  <si>
    <t>기업부담금
합계
(천원)</t>
    <phoneticPr fontId="4" type="noConversion"/>
  </si>
  <si>
    <t>기업구분</t>
    <phoneticPr fontId="4" type="noConversion"/>
  </si>
  <si>
    <t>진흥기관</t>
    <phoneticPr fontId="4" type="noConversion"/>
  </si>
  <si>
    <t>지자체</t>
    <phoneticPr fontId="4" type="noConversion"/>
  </si>
  <si>
    <t>중소기업</t>
  </si>
  <si>
    <t>중소기업</t>
    <phoneticPr fontId="4" type="noConversion"/>
  </si>
  <si>
    <t>중견기업</t>
    <phoneticPr fontId="4" type="noConversion"/>
  </si>
  <si>
    <t>&lt;참고&gt; 기업부담금 및 현금부담금 기준</t>
    <phoneticPr fontId="4" type="noConversion"/>
  </si>
  <si>
    <t>현금부담금</t>
    <phoneticPr fontId="4" type="noConversion"/>
  </si>
  <si>
    <t>최소 
기업부담금
(천원)</t>
    <phoneticPr fontId="4" type="noConversion"/>
  </si>
  <si>
    <t>최소 
현금부담금
(천원)</t>
    <phoneticPr fontId="4" type="noConversion"/>
  </si>
  <si>
    <t>-</t>
    <phoneticPr fontId="3" type="noConversion"/>
  </si>
  <si>
    <t>총괄책임자</t>
    <phoneticPr fontId="4" type="noConversion"/>
  </si>
  <si>
    <t>기업/기관 정보</t>
    <phoneticPr fontId="3" type="noConversion"/>
  </si>
  <si>
    <t>참여(수요)
OOOO</t>
    <phoneticPr fontId="3" type="noConversion"/>
  </si>
  <si>
    <t>참여(공급)
OOOO</t>
    <phoneticPr fontId="3" type="noConversion"/>
  </si>
  <si>
    <t>O</t>
  </si>
  <si>
    <t>사업자등록증 또는 법인등기부등본</t>
    <phoneticPr fontId="3" type="noConversion"/>
  </si>
  <si>
    <t>국세·지방세 완납증명서</t>
    <phoneticPr fontId="3" type="noConversion"/>
  </si>
  <si>
    <t>지역산업진흥기관 지정서</t>
    <phoneticPr fontId="3" type="noConversion"/>
  </si>
  <si>
    <r>
      <t>중소</t>
    </r>
    <r>
      <rPr>
        <b/>
        <sz val="10"/>
        <color theme="1"/>
        <rFont val="MS Gothic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중견</t>
    </r>
    <r>
      <rPr>
        <b/>
        <sz val="10"/>
        <color theme="1"/>
        <rFont val="Tahoma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대기업</t>
    </r>
    <r>
      <rPr>
        <b/>
        <sz val="10"/>
        <color theme="1"/>
        <rFont val="MS Gothic"/>
        <family val="3"/>
        <charset val="1"/>
      </rPr>
      <t>‧</t>
    </r>
    <r>
      <rPr>
        <b/>
        <sz val="10"/>
        <color theme="1"/>
        <rFont val="맑은 고딕"/>
        <family val="3"/>
        <charset val="129"/>
        <scheme val="minor"/>
      </rPr>
      <t>비영리기관 확인서</t>
    </r>
    <phoneticPr fontId="3" type="noConversion"/>
  </si>
  <si>
    <t>국산 AI반도체 납품 확약서</t>
    <phoneticPr fontId="3" type="noConversion"/>
  </si>
  <si>
    <t>수행기관 참여의사 확인서</t>
    <phoneticPr fontId="3" type="noConversion"/>
  </si>
  <si>
    <t>개인정보 수집·이용·제공 동의서</t>
    <phoneticPr fontId="3" type="noConversion"/>
  </si>
  <si>
    <t>신청자격 적정성 및 자가점검표</t>
    <phoneticPr fontId="3" type="noConversion"/>
  </si>
  <si>
    <t>붙임13</t>
    <phoneticPr fontId="3" type="noConversion"/>
  </si>
  <si>
    <t>붙임14</t>
    <phoneticPr fontId="3" type="noConversion"/>
  </si>
  <si>
    <t>신규 일자리 창출계획서</t>
    <phoneticPr fontId="3" type="noConversion"/>
  </si>
  <si>
    <t>ICT R&amp;D 과제수행확인서, 최종평가결과서 (가점 해당시 제출)</t>
    <phoneticPr fontId="3" type="noConversion"/>
  </si>
  <si>
    <t>!!!!사업비 작성표!!!!</t>
    <phoneticPr fontId="3" type="noConversion"/>
  </si>
  <si>
    <t>과제정보</t>
    <phoneticPr fontId="4" type="noConversion"/>
  </si>
  <si>
    <t>o 사전 지원 제외 대상 여부는 개별 항목 선택 후 결과 점검</t>
    <phoneticPr fontId="3" type="noConversion"/>
  </si>
  <si>
    <t>o 사업비 작성표 내 정부지원금, 지방비 기입, 기업별 사업비 분담금액 작성</t>
    <phoneticPr fontId="3" type="noConversion"/>
  </si>
  <si>
    <t>붙임15</t>
    <phoneticPr fontId="3" type="noConversion"/>
  </si>
  <si>
    <t xml:space="preserve">&lt; 사업비 및 신청대상 적정성 점검 &gt; </t>
    <phoneticPr fontId="3" type="noConversion"/>
  </si>
  <si>
    <t>&lt; 공모 필수 제출 서류 작성 및 제출 점검&gt;</t>
    <phoneticPr fontId="3" type="noConversion"/>
  </si>
  <si>
    <t>사업비 등 제출서류 점검표</t>
    <phoneticPr fontId="3" type="noConversion"/>
  </si>
  <si>
    <t>사업비 등 제출세류 점검표</t>
    <phoneticPr fontId="3" type="noConversion"/>
  </si>
  <si>
    <t>o 파란색 셀만 수정, 그 외 음영 처리된 부분은 수정 불가</t>
    <phoneticPr fontId="3" type="noConversion"/>
  </si>
  <si>
    <t>o 기업부담금 입력 시 빨간 음영 표시가 나오면 기준금액 이하인 것으로 수정 필요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</si>
</sst>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3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sz val="9"/>
      <color rgb="FF0000FF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1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indexed="81"/>
      <name val="돋움"/>
      <family val="3"/>
      <charset val="129"/>
    </font>
    <font>
      <b/>
      <sz val="12"/>
      <color indexed="81"/>
      <name val="Tahoma"/>
      <family val="2"/>
    </font>
    <font>
      <b/>
      <sz val="18"/>
      <color theme="0"/>
      <name val="G마켓 산스 TTF Medium"/>
      <family val="3"/>
      <charset val="129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i/>
      <sz val="9"/>
      <color rgb="FF0000FF"/>
      <name val="돋움"/>
      <family val="3"/>
      <charset val="129"/>
    </font>
    <font>
      <i/>
      <sz val="9"/>
      <color rgb="FF0000FF"/>
      <name val="맑은 고딕"/>
      <family val="3"/>
      <charset val="129"/>
      <scheme val="minor"/>
    </font>
    <font>
      <b/>
      <sz val="10"/>
      <color theme="1"/>
      <name val="MS Gothic"/>
      <family val="3"/>
      <charset val="1"/>
    </font>
    <font>
      <b/>
      <sz val="10"/>
      <color theme="1"/>
      <name val="Tahoma"/>
      <family val="3"/>
      <charset val="1"/>
    </font>
    <font>
      <b/>
      <sz val="10"/>
      <name val="맑은 고딕"/>
      <family val="3"/>
      <scheme val="minor"/>
    </font>
    <font>
      <sz val="10"/>
      <name val="맑은 고딕"/>
      <family val="3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DBE5F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2" fillId="3" borderId="9" xfId="0" applyFont="1" applyFill="1" applyBorder="1" applyAlignment="1">
      <alignment horizontal="center" vertical="center" wrapText="1"/>
    </xf>
    <xf numFmtId="41" fontId="8" fillId="0" borderId="15" xfId="1" applyFont="1" applyFill="1" applyBorder="1" applyAlignment="1" applyProtection="1">
      <alignment horizontal="right" vertical="center" wrapText="1"/>
      <protection locked="0"/>
    </xf>
    <xf numFmtId="41" fontId="5" fillId="6" borderId="15" xfId="1" applyFont="1" applyFill="1" applyBorder="1" applyAlignment="1" applyProtection="1">
      <alignment horizontal="right" vertical="center" wrapText="1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41" fontId="8" fillId="0" borderId="21" xfId="1" applyFont="1" applyFill="1" applyBorder="1" applyAlignment="1" applyProtection="1">
      <alignment horizontal="right" vertical="center" wrapText="1"/>
      <protection locked="0"/>
    </xf>
    <xf numFmtId="41" fontId="5" fillId="6" borderId="21" xfId="1" applyFont="1" applyFill="1" applyBorder="1" applyAlignment="1" applyProtection="1">
      <alignment horizontal="right" vertical="center" wrapText="1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26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>
      <alignment horizontal="center" vertical="center"/>
    </xf>
    <xf numFmtId="41" fontId="2" fillId="6" borderId="29" xfId="1" applyFont="1" applyFill="1" applyBorder="1">
      <alignment vertical="center"/>
    </xf>
    <xf numFmtId="41" fontId="2" fillId="6" borderId="28" xfId="1" applyFont="1" applyFill="1" applyBorder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5" xfId="0" applyFont="1" applyBorder="1" applyAlignment="1" applyProtection="1">
      <alignment horizontal="center" vertical="center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21" xfId="0" applyFont="1" applyBorder="1" applyAlignment="1" applyProtection="1">
      <alignment horizontal="center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23" fillId="0" borderId="0" xfId="0" applyFont="1">
      <alignment vertical="center"/>
    </xf>
    <xf numFmtId="0" fontId="23" fillId="0" borderId="0" xfId="0" applyFont="1" applyFill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43" fontId="0" fillId="0" borderId="0" xfId="0" applyNumberFormat="1">
      <alignment vertical="center"/>
    </xf>
    <xf numFmtId="0" fontId="0" fillId="0" borderId="0" xfId="0" applyFill="1">
      <alignment vertical="center"/>
    </xf>
    <xf numFmtId="0" fontId="13" fillId="0" borderId="26" xfId="0" applyFont="1" applyFill="1" applyBorder="1" applyAlignment="1">
      <alignment horizontal="left" vertical="center"/>
    </xf>
    <xf numFmtId="0" fontId="13" fillId="0" borderId="54" xfId="0" applyFont="1" applyFill="1" applyBorder="1" applyAlignment="1">
      <alignment horizontal="right" vertical="center"/>
    </xf>
    <xf numFmtId="0" fontId="13" fillId="0" borderId="37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58" xfId="0" applyFont="1" applyFill="1" applyBorder="1" applyAlignment="1">
      <alignment horizontal="right" vertical="center"/>
    </xf>
    <xf numFmtId="0" fontId="2" fillId="12" borderId="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59" xfId="0" applyFont="1" applyFill="1" applyBorder="1" applyAlignment="1">
      <alignment vertical="center" wrapText="1"/>
    </xf>
    <xf numFmtId="0" fontId="2" fillId="12" borderId="20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41" fontId="25" fillId="6" borderId="14" xfId="1" applyFont="1" applyFill="1" applyBorder="1" applyAlignment="1" applyProtection="1">
      <alignment horizontal="right" vertical="center" wrapText="1"/>
      <protection locked="0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13" fillId="13" borderId="0" xfId="0" applyFont="1" applyFill="1" applyAlignment="1">
      <alignment vertical="center"/>
    </xf>
    <xf numFmtId="0" fontId="5" fillId="6" borderId="20" xfId="0" applyFont="1" applyFill="1" applyBorder="1" applyAlignment="1" applyProtection="1">
      <alignment horizontal="center" vertical="center" wrapText="1"/>
      <protection locked="0"/>
    </xf>
    <xf numFmtId="0" fontId="7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5" fillId="6" borderId="14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>
      <alignment vertical="center"/>
    </xf>
    <xf numFmtId="41" fontId="30" fillId="0" borderId="11" xfId="1" applyFont="1" applyFill="1" applyBorder="1" applyAlignment="1" applyProtection="1">
      <alignment horizontal="right" vertical="center" wrapText="1"/>
      <protection locked="0"/>
    </xf>
    <xf numFmtId="41" fontId="30" fillId="0" borderId="17" xfId="1" applyFont="1" applyFill="1" applyBorder="1" applyAlignment="1" applyProtection="1">
      <alignment horizontal="right" vertical="center" wrapText="1"/>
      <protection locked="0"/>
    </xf>
    <xf numFmtId="41" fontId="31" fillId="0" borderId="17" xfId="1" applyFont="1" applyFill="1" applyBorder="1" applyAlignment="1" applyProtection="1">
      <alignment horizontal="right" vertical="center" wrapText="1"/>
      <protection locked="0"/>
    </xf>
    <xf numFmtId="41" fontId="31" fillId="0" borderId="24" xfId="1" applyFont="1" applyFill="1" applyBorder="1" applyAlignment="1" applyProtection="1">
      <alignment horizontal="right" vertical="center" wrapText="1"/>
      <protection locked="0"/>
    </xf>
    <xf numFmtId="41" fontId="8" fillId="6" borderId="15" xfId="1" applyFont="1" applyFill="1" applyBorder="1" applyAlignment="1" applyProtection="1">
      <alignment horizontal="right" vertical="center" wrapText="1"/>
      <protection locked="0"/>
    </xf>
    <xf numFmtId="41" fontId="8" fillId="6" borderId="21" xfId="1" applyFont="1" applyFill="1" applyBorder="1" applyAlignment="1" applyProtection="1">
      <alignment horizontal="right" vertical="center" wrapText="1"/>
      <protection locked="0"/>
    </xf>
    <xf numFmtId="41" fontId="30" fillId="0" borderId="21" xfId="1" applyFont="1" applyFill="1" applyBorder="1" applyAlignment="1" applyProtection="1">
      <alignment horizontal="right" vertical="center" wrapText="1"/>
      <protection locked="0"/>
    </xf>
    <xf numFmtId="41" fontId="31" fillId="0" borderId="21" xfId="1" applyFont="1" applyFill="1" applyBorder="1" applyAlignment="1" applyProtection="1">
      <alignment horizontal="right" vertical="center" wrapText="1"/>
      <protection locked="0"/>
    </xf>
    <xf numFmtId="41" fontId="31" fillId="0" borderId="23" xfId="1" applyFont="1" applyFill="1" applyBorder="1" applyAlignment="1" applyProtection="1">
      <alignment horizontal="right" vertical="center" wrapText="1"/>
      <protection locked="0"/>
    </xf>
    <xf numFmtId="41" fontId="30" fillId="0" borderId="23" xfId="1" applyFont="1" applyFill="1" applyBorder="1" applyAlignment="1" applyProtection="1">
      <alignment horizontal="right" vertical="center" wrapText="1"/>
      <protection locked="0"/>
    </xf>
    <xf numFmtId="0" fontId="15" fillId="8" borderId="61" xfId="0" applyFont="1" applyFill="1" applyBorder="1" applyAlignment="1">
      <alignment vertical="center" wrapText="1"/>
    </xf>
    <xf numFmtId="0" fontId="24" fillId="0" borderId="46" xfId="0" quotePrefix="1" applyFont="1" applyBorder="1" applyAlignment="1">
      <alignment vertical="center" wrapText="1" shrinkToFit="1"/>
    </xf>
    <xf numFmtId="0" fontId="24" fillId="0" borderId="47" xfId="0" quotePrefix="1" applyFont="1" applyBorder="1" applyAlignment="1">
      <alignment vertical="center" wrapText="1" shrinkToFit="1"/>
    </xf>
    <xf numFmtId="0" fontId="24" fillId="0" borderId="45" xfId="0" quotePrefix="1" applyFont="1" applyBorder="1" applyAlignment="1">
      <alignment vertical="center" wrapText="1" shrinkToFit="1"/>
    </xf>
    <xf numFmtId="0" fontId="15" fillId="8" borderId="46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35" fillId="0" borderId="0" xfId="0" quotePrefix="1" applyFont="1" applyFill="1" applyBorder="1" applyAlignment="1">
      <alignment vertical="center" wrapText="1" shrinkToFit="1"/>
    </xf>
    <xf numFmtId="0" fontId="0" fillId="0" borderId="0" xfId="0" applyFill="1" applyBorder="1">
      <alignment vertical="center"/>
    </xf>
    <xf numFmtId="0" fontId="24" fillId="0" borderId="0" xfId="0" quotePrefix="1" applyFont="1" applyFill="1" applyBorder="1" applyAlignment="1">
      <alignment vertical="center" wrapText="1" shrinkToFit="1"/>
    </xf>
    <xf numFmtId="3" fontId="27" fillId="7" borderId="62" xfId="0" applyNumberFormat="1" applyFont="1" applyFill="1" applyBorder="1" applyAlignment="1" applyProtection="1">
      <alignment horizontal="right" vertical="center" wrapText="1"/>
      <protection locked="0"/>
    </xf>
    <xf numFmtId="3" fontId="27" fillId="7" borderId="63" xfId="0" applyNumberFormat="1" applyFont="1" applyFill="1" applyBorder="1" applyAlignment="1" applyProtection="1">
      <alignment horizontal="right" vertical="center" wrapText="1"/>
      <protection locked="0"/>
    </xf>
    <xf numFmtId="0" fontId="27" fillId="7" borderId="64" xfId="0" applyFont="1" applyFill="1" applyBorder="1" applyAlignment="1" applyProtection="1">
      <alignment horizontal="right" vertical="center" wrapText="1"/>
      <protection locked="0"/>
    </xf>
    <xf numFmtId="0" fontId="26" fillId="11" borderId="0" xfId="0" applyFont="1" applyFill="1">
      <alignment vertical="center"/>
    </xf>
    <xf numFmtId="0" fontId="14" fillId="14" borderId="9" xfId="0" applyFont="1" applyFill="1" applyBorder="1" applyAlignment="1">
      <alignment horizontal="center" vertical="center" wrapText="1"/>
    </xf>
    <xf numFmtId="0" fontId="14" fillId="14" borderId="10" xfId="0" applyFont="1" applyFill="1" applyBorder="1" applyAlignment="1">
      <alignment horizontal="center" vertical="center" wrapText="1"/>
    </xf>
    <xf numFmtId="0" fontId="16" fillId="14" borderId="6" xfId="0" applyFont="1" applyFill="1" applyBorder="1" applyAlignment="1" applyProtection="1">
      <alignment horizontal="center" vertical="center" wrapText="1"/>
      <protection locked="0"/>
    </xf>
    <xf numFmtId="0" fontId="16" fillId="14" borderId="9" xfId="0" applyFont="1" applyFill="1" applyBorder="1" applyAlignment="1" applyProtection="1">
      <alignment horizontal="center" vertical="center" wrapText="1"/>
      <protection locked="0"/>
    </xf>
    <xf numFmtId="0" fontId="16" fillId="14" borderId="1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>
      <alignment vertical="center"/>
    </xf>
    <xf numFmtId="0" fontId="17" fillId="0" borderId="2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8" fillId="0" borderId="24" xfId="0" applyFont="1" applyBorder="1" applyAlignment="1" applyProtection="1">
      <alignment horizontal="center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0" fontId="18" fillId="0" borderId="25" xfId="0" applyFont="1" applyBorder="1" applyAlignment="1" applyProtection="1">
      <alignment horizontal="center" vertical="center" wrapText="1"/>
      <protection locked="0"/>
    </xf>
    <xf numFmtId="0" fontId="24" fillId="0" borderId="60" xfId="0" quotePrefix="1" applyFont="1" applyBorder="1" applyAlignment="1">
      <alignment vertical="center" wrapText="1" shrinkToFit="1"/>
    </xf>
    <xf numFmtId="0" fontId="14" fillId="14" borderId="2" xfId="0" applyFont="1" applyFill="1" applyBorder="1" applyAlignment="1">
      <alignment horizontal="center" vertical="center" wrapText="1"/>
    </xf>
    <xf numFmtId="0" fontId="14" fillId="14" borderId="3" xfId="0" applyFont="1" applyFill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0" fontId="5" fillId="11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49" fontId="2" fillId="5" borderId="23" xfId="0" applyNumberFormat="1" applyFont="1" applyFill="1" applyBorder="1" applyAlignment="1">
      <alignment horizontal="center" vertical="center" wrapText="1"/>
    </xf>
    <xf numFmtId="49" fontId="2" fillId="5" borderId="48" xfId="0" applyNumberFormat="1" applyFont="1" applyFill="1" applyBorder="1" applyAlignment="1">
      <alignment horizontal="center" vertical="center" wrapText="1"/>
    </xf>
    <xf numFmtId="49" fontId="2" fillId="5" borderId="25" xfId="0" applyNumberFormat="1" applyFont="1" applyFill="1" applyBorder="1" applyAlignment="1">
      <alignment horizontal="center" vertical="center" wrapText="1"/>
    </xf>
    <xf numFmtId="49" fontId="2" fillId="5" borderId="35" xfId="0" applyNumberFormat="1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vertical="center" wrapText="1"/>
    </xf>
    <xf numFmtId="0" fontId="15" fillId="14" borderId="45" xfId="0" applyFont="1" applyFill="1" applyBorder="1" applyAlignment="1">
      <alignment horizontal="center" vertical="center" wrapText="1"/>
    </xf>
    <xf numFmtId="0" fontId="24" fillId="0" borderId="0" xfId="0" quotePrefix="1" applyFont="1" applyFill="1" applyBorder="1" applyAlignment="1">
      <alignment horizontal="left" vertical="center" wrapText="1" shrinkToFit="1"/>
    </xf>
    <xf numFmtId="0" fontId="15" fillId="0" borderId="0" xfId="0" applyFont="1" applyFill="1" applyBorder="1" applyAlignment="1">
      <alignment horizontal="center" vertical="center" wrapText="1"/>
    </xf>
    <xf numFmtId="49" fontId="2" fillId="5" borderId="24" xfId="0" applyNumberFormat="1" applyFont="1" applyFill="1" applyBorder="1" applyAlignment="1">
      <alignment horizontal="center" vertical="center" wrapText="1"/>
    </xf>
    <xf numFmtId="49" fontId="2" fillId="5" borderId="40" xfId="0" applyNumberFormat="1" applyFont="1" applyFill="1" applyBorder="1" applyAlignment="1">
      <alignment horizontal="center" vertical="center" wrapText="1"/>
    </xf>
    <xf numFmtId="0" fontId="2" fillId="12" borderId="25" xfId="0" applyFont="1" applyFill="1" applyBorder="1" applyAlignment="1">
      <alignment horizontal="center" vertical="center" wrapText="1"/>
    </xf>
    <xf numFmtId="0" fontId="2" fillId="12" borderId="35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/>
    </xf>
    <xf numFmtId="0" fontId="9" fillId="6" borderId="57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 applyProtection="1">
      <alignment horizontal="center" vertical="center" wrapText="1"/>
      <protection locked="0"/>
    </xf>
    <xf numFmtId="0" fontId="2" fillId="7" borderId="5" xfId="0" applyFont="1" applyFill="1" applyBorder="1" applyAlignment="1" applyProtection="1">
      <alignment horizontal="center" vertical="center" wrapText="1"/>
      <protection locked="0"/>
    </xf>
    <xf numFmtId="0" fontId="2" fillId="7" borderId="45" xfId="0" applyFont="1" applyFill="1" applyBorder="1" applyAlignment="1" applyProtection="1">
      <alignment horizontal="center" vertical="center" wrapText="1"/>
      <protection locked="0"/>
    </xf>
    <xf numFmtId="0" fontId="2" fillId="7" borderId="24" xfId="0" applyFont="1" applyFill="1" applyBorder="1" applyAlignment="1" applyProtection="1">
      <alignment horizontal="center" vertical="center" wrapText="1"/>
      <protection locked="0"/>
    </xf>
    <xf numFmtId="0" fontId="2" fillId="7" borderId="40" xfId="0" applyFont="1" applyFill="1" applyBorder="1" applyAlignment="1" applyProtection="1">
      <alignment horizontal="center" vertical="center" wrapText="1"/>
      <protection locked="0"/>
    </xf>
    <xf numFmtId="0" fontId="2" fillId="7" borderId="23" xfId="0" applyFont="1" applyFill="1" applyBorder="1" applyAlignment="1" applyProtection="1">
      <alignment horizontal="center" vertical="center" wrapText="1"/>
      <protection locked="0"/>
    </xf>
    <xf numFmtId="0" fontId="2" fillId="7" borderId="48" xfId="0" applyFont="1" applyFill="1" applyBorder="1" applyAlignment="1" applyProtection="1">
      <alignment horizontal="center" vertical="center" wrapText="1"/>
      <protection locked="0"/>
    </xf>
    <xf numFmtId="0" fontId="2" fillId="7" borderId="25" xfId="0" applyFont="1" applyFill="1" applyBorder="1" applyAlignment="1" applyProtection="1">
      <alignment horizontal="center" vertical="center" wrapText="1"/>
      <protection locked="0"/>
    </xf>
    <xf numFmtId="0" fontId="2" fillId="7" borderId="35" xfId="0" applyFont="1" applyFill="1" applyBorder="1" applyAlignment="1" applyProtection="1">
      <alignment horizontal="center" vertical="center" wrapText="1"/>
      <protection locked="0"/>
    </xf>
    <xf numFmtId="0" fontId="2" fillId="12" borderId="52" xfId="0" applyFont="1" applyFill="1" applyBorder="1" applyAlignment="1">
      <alignment horizontal="center" vertical="center" wrapText="1"/>
    </xf>
    <xf numFmtId="0" fontId="2" fillId="12" borderId="53" xfId="0" applyFont="1" applyFill="1" applyBorder="1" applyAlignment="1">
      <alignment horizontal="center" vertical="center" wrapText="1"/>
    </xf>
    <xf numFmtId="0" fontId="2" fillId="12" borderId="54" xfId="0" applyFont="1" applyFill="1" applyBorder="1" applyAlignment="1">
      <alignment horizontal="center" vertical="center" wrapText="1"/>
    </xf>
    <xf numFmtId="0" fontId="2" fillId="12" borderId="56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13" fillId="2" borderId="59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2" fillId="10" borderId="0" xfId="0" applyFont="1" applyFill="1" applyAlignment="1">
      <alignment horizontal="center" vertical="center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13" fillId="4" borderId="5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19" fillId="9" borderId="32" xfId="0" applyFont="1" applyFill="1" applyBorder="1" applyAlignment="1">
      <alignment horizontal="left" vertical="center" wrapText="1"/>
    </xf>
    <xf numFmtId="0" fontId="19" fillId="9" borderId="33" xfId="0" applyFont="1" applyFill="1" applyBorder="1" applyAlignment="1">
      <alignment horizontal="left" vertical="center" wrapText="1"/>
    </xf>
    <xf numFmtId="0" fontId="19" fillId="9" borderId="34" xfId="0" applyFont="1" applyFill="1" applyBorder="1" applyAlignment="1">
      <alignment horizontal="left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4" fillId="14" borderId="6" xfId="0" applyFont="1" applyFill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 vertical="center" wrapText="1"/>
    </xf>
    <xf numFmtId="0" fontId="14" fillId="14" borderId="9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gray125">
          <fgColor auto="1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78AA-291D-4533-8FBF-58D5A9DA7FEE}">
  <dimension ref="B1:AA39"/>
  <sheetViews>
    <sheetView tabSelected="1" topLeftCell="C4" workbookViewId="0">
      <selection activeCell="P17" sqref="P17"/>
    </sheetView>
  </sheetViews>
  <sheetFormatPr defaultRowHeight="16.5"/>
  <cols>
    <col min="2" max="2" width="9.5" customWidth="1"/>
    <col min="3" max="3" width="47.75" customWidth="1"/>
    <col min="4" max="4" width="11.75" customWidth="1"/>
    <col min="5" max="5" width="11.875" customWidth="1"/>
    <col min="13" max="13" width="9" hidden="1" customWidth="1"/>
    <col min="15" max="15" width="9" hidden="1" customWidth="1"/>
  </cols>
  <sheetData>
    <row r="1" spans="2:27">
      <c r="F1" s="46"/>
      <c r="G1" s="46"/>
      <c r="H1" s="46"/>
      <c r="I1" s="42"/>
      <c r="J1" s="111"/>
      <c r="K1" s="43"/>
      <c r="L1" s="43"/>
      <c r="M1" s="43"/>
      <c r="N1" s="43"/>
      <c r="O1" s="43"/>
      <c r="P1" s="43"/>
      <c r="Q1" s="43"/>
      <c r="R1" s="43"/>
      <c r="S1" s="42"/>
      <c r="T1" s="42"/>
      <c r="U1" s="42"/>
      <c r="V1" s="42"/>
      <c r="W1" s="42"/>
      <c r="X1" s="59" t="s">
        <v>75</v>
      </c>
      <c r="Y1" s="60"/>
      <c r="Z1" s="72"/>
      <c r="AA1" s="42"/>
    </row>
    <row r="2" spans="2:27" ht="16.5" customHeight="1" thickBot="1">
      <c r="B2" s="157" t="s">
        <v>104</v>
      </c>
      <c r="C2" s="157"/>
      <c r="D2" s="157"/>
      <c r="F2" s="151" t="s">
        <v>97</v>
      </c>
      <c r="G2" s="152"/>
      <c r="H2" s="153"/>
      <c r="I2" s="42"/>
      <c r="J2" s="112" t="s">
        <v>100</v>
      </c>
      <c r="K2" s="95"/>
      <c r="L2" s="95"/>
      <c r="M2" s="95"/>
      <c r="N2" s="95"/>
      <c r="O2" s="95"/>
      <c r="P2" s="95"/>
      <c r="Q2" s="95"/>
      <c r="R2" s="43"/>
      <c r="S2" s="42"/>
      <c r="T2" s="42"/>
      <c r="U2" s="42"/>
      <c r="V2" s="42"/>
      <c r="W2" s="42"/>
      <c r="X2" s="61" t="s">
        <v>2</v>
      </c>
      <c r="Y2" s="62" t="s">
        <v>63</v>
      </c>
      <c r="Z2" s="62" t="s">
        <v>76</v>
      </c>
      <c r="AA2" s="42"/>
    </row>
    <row r="3" spans="2:27" ht="16.5" customHeight="1" thickTop="1">
      <c r="B3" s="157"/>
      <c r="C3" s="157"/>
      <c r="D3" s="157"/>
      <c r="F3" s="47" t="s">
        <v>62</v>
      </c>
      <c r="G3" s="48"/>
      <c r="H3" s="92">
        <v>1500</v>
      </c>
      <c r="I3" s="42"/>
      <c r="J3" s="112" t="s">
        <v>106</v>
      </c>
      <c r="K3" s="95"/>
      <c r="L3" s="95"/>
      <c r="M3" s="95"/>
      <c r="N3" s="95"/>
      <c r="O3" s="95"/>
      <c r="P3" s="95"/>
      <c r="Q3" s="95"/>
      <c r="R3" s="43"/>
      <c r="S3" s="42"/>
      <c r="T3" s="42"/>
      <c r="U3" s="42"/>
      <c r="V3" s="42"/>
      <c r="W3" s="42"/>
      <c r="X3" s="61" t="s">
        <v>73</v>
      </c>
      <c r="Y3" s="59">
        <v>0.25</v>
      </c>
      <c r="Z3" s="59">
        <v>0.1</v>
      </c>
      <c r="AA3" s="42"/>
    </row>
    <row r="4" spans="2:27" ht="18" customHeight="1">
      <c r="B4" s="101"/>
      <c r="C4" s="101"/>
      <c r="D4" s="101"/>
      <c r="F4" s="49" t="s">
        <v>61</v>
      </c>
      <c r="G4" s="50"/>
      <c r="H4" s="93">
        <v>1200</v>
      </c>
      <c r="I4" s="42"/>
      <c r="J4" s="112" t="s">
        <v>107</v>
      </c>
      <c r="K4" s="95"/>
      <c r="L4" s="95"/>
      <c r="M4" s="95"/>
      <c r="N4" s="95"/>
      <c r="O4" s="95"/>
      <c r="P4" s="95"/>
      <c r="Q4" s="95"/>
      <c r="R4" s="43"/>
      <c r="S4" s="42"/>
      <c r="T4" s="42"/>
      <c r="U4" s="42"/>
      <c r="V4" s="42"/>
      <c r="W4" s="42"/>
      <c r="X4" s="61" t="s">
        <v>74</v>
      </c>
      <c r="Y4" s="59">
        <v>0.3</v>
      </c>
      <c r="Z4" s="59">
        <v>0.13</v>
      </c>
      <c r="AA4" s="42"/>
    </row>
    <row r="5" spans="2:27" ht="17.25" thickBot="1">
      <c r="F5" s="51" t="s">
        <v>58</v>
      </c>
      <c r="G5" s="52"/>
      <c r="H5" s="94">
        <v>300</v>
      </c>
      <c r="I5" s="42"/>
      <c r="J5" s="112" t="s">
        <v>99</v>
      </c>
      <c r="K5" s="95"/>
      <c r="L5" s="95"/>
      <c r="M5" s="95"/>
      <c r="N5" s="95"/>
      <c r="O5" s="95"/>
      <c r="P5" s="95"/>
      <c r="Q5" s="95"/>
      <c r="R5" s="43"/>
      <c r="S5" s="42"/>
      <c r="T5" s="42"/>
      <c r="U5" s="42"/>
      <c r="V5" s="42"/>
      <c r="W5" s="42"/>
      <c r="X5" s="61" t="s">
        <v>65</v>
      </c>
      <c r="Y5" s="59">
        <v>0.5</v>
      </c>
      <c r="Z5" s="59">
        <v>0.15</v>
      </c>
      <c r="AA5" s="42"/>
    </row>
    <row r="6" spans="2:27" ht="18" thickTop="1" thickBot="1">
      <c r="B6" s="169" t="s">
        <v>102</v>
      </c>
      <c r="C6" s="169"/>
      <c r="D6" s="169"/>
      <c r="E6" s="63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2:27" ht="16.5" customHeight="1">
      <c r="B7" s="154" t="s">
        <v>98</v>
      </c>
      <c r="C7" s="155"/>
      <c r="D7" s="156"/>
      <c r="E7" s="138" t="s">
        <v>81</v>
      </c>
      <c r="F7" s="139"/>
      <c r="G7" s="139"/>
      <c r="H7" s="140"/>
      <c r="I7" s="135" t="s">
        <v>3</v>
      </c>
      <c r="J7" s="136"/>
      <c r="K7" s="136"/>
      <c r="L7" s="136"/>
      <c r="M7" s="136"/>
      <c r="N7" s="136"/>
      <c r="O7" s="136"/>
      <c r="P7" s="136"/>
      <c r="Q7" s="137"/>
      <c r="R7" s="133" t="s">
        <v>4</v>
      </c>
      <c r="S7" s="134"/>
      <c r="T7" s="134"/>
      <c r="U7" s="134"/>
      <c r="V7" s="134"/>
      <c r="W7" s="134"/>
      <c r="X7" s="134"/>
      <c r="Y7" s="134"/>
      <c r="Z7" s="118" t="s">
        <v>5</v>
      </c>
    </row>
    <row r="8" spans="2:27" ht="16.5" customHeight="1">
      <c r="B8" s="170" t="s">
        <v>1</v>
      </c>
      <c r="C8" s="172" t="s">
        <v>53</v>
      </c>
      <c r="D8" s="181" t="s">
        <v>0</v>
      </c>
      <c r="E8" s="141" t="s">
        <v>2</v>
      </c>
      <c r="F8" s="143" t="s">
        <v>69</v>
      </c>
      <c r="G8" s="143" t="s">
        <v>57</v>
      </c>
      <c r="H8" s="145" t="s">
        <v>80</v>
      </c>
      <c r="I8" s="147" t="s">
        <v>60</v>
      </c>
      <c r="J8" s="55"/>
      <c r="K8" s="56"/>
      <c r="L8" s="149" t="s">
        <v>68</v>
      </c>
      <c r="M8" s="53"/>
      <c r="N8" s="53"/>
      <c r="O8" s="53"/>
      <c r="P8" s="54"/>
      <c r="Q8" s="128" t="s">
        <v>7</v>
      </c>
      <c r="R8" s="126" t="s">
        <v>8</v>
      </c>
      <c r="S8" s="114" t="s">
        <v>9</v>
      </c>
      <c r="T8" s="114" t="s">
        <v>10</v>
      </c>
      <c r="U8" s="114" t="s">
        <v>11</v>
      </c>
      <c r="V8" s="114" t="s">
        <v>12</v>
      </c>
      <c r="W8" s="114" t="s">
        <v>13</v>
      </c>
      <c r="X8" s="114" t="s">
        <v>14</v>
      </c>
      <c r="Y8" s="116" t="s">
        <v>15</v>
      </c>
      <c r="Z8" s="119"/>
    </row>
    <row r="9" spans="2:27" ht="66" customHeight="1" thickBot="1">
      <c r="B9" s="171"/>
      <c r="C9" s="173"/>
      <c r="D9" s="182"/>
      <c r="E9" s="142"/>
      <c r="F9" s="144"/>
      <c r="G9" s="144"/>
      <c r="H9" s="146"/>
      <c r="I9" s="148"/>
      <c r="J9" s="57" t="s">
        <v>6</v>
      </c>
      <c r="K9" s="44" t="s">
        <v>59</v>
      </c>
      <c r="L9" s="150"/>
      <c r="M9" s="1" t="s">
        <v>77</v>
      </c>
      <c r="N9" s="1" t="s">
        <v>66</v>
      </c>
      <c r="O9" s="1" t="s">
        <v>78</v>
      </c>
      <c r="P9" s="1" t="s">
        <v>67</v>
      </c>
      <c r="Q9" s="129"/>
      <c r="R9" s="127"/>
      <c r="S9" s="115"/>
      <c r="T9" s="115"/>
      <c r="U9" s="115"/>
      <c r="V9" s="115"/>
      <c r="W9" s="115"/>
      <c r="X9" s="115"/>
      <c r="Y9" s="117"/>
      <c r="Z9" s="120"/>
    </row>
    <row r="10" spans="2:27" ht="16.5" customHeight="1">
      <c r="B10" s="160" t="s">
        <v>17</v>
      </c>
      <c r="C10" s="163" t="s">
        <v>16</v>
      </c>
      <c r="D10" s="168" t="s">
        <v>52</v>
      </c>
      <c r="E10" s="69" t="s">
        <v>56</v>
      </c>
      <c r="F10" s="69" t="s">
        <v>70</v>
      </c>
      <c r="G10" s="70" t="s">
        <v>17</v>
      </c>
      <c r="H10" s="71" t="s">
        <v>16</v>
      </c>
      <c r="I10" s="73">
        <v>300</v>
      </c>
      <c r="J10" s="58">
        <f>I10*$H$4/$H$3</f>
        <v>240</v>
      </c>
      <c r="K10" s="58">
        <f>I10*$H$5/$H$3</f>
        <v>60</v>
      </c>
      <c r="L10" s="77">
        <v>0</v>
      </c>
      <c r="M10" s="77">
        <v>0</v>
      </c>
      <c r="N10" s="77" t="s">
        <v>79</v>
      </c>
      <c r="O10" s="2"/>
      <c r="P10" s="3" t="s">
        <v>79</v>
      </c>
      <c r="Q10" s="3">
        <f>I10+L10</f>
        <v>300</v>
      </c>
      <c r="R10" s="4" t="s">
        <v>18</v>
      </c>
      <c r="S10" s="5" t="s">
        <v>18</v>
      </c>
      <c r="T10" s="5" t="s">
        <v>18</v>
      </c>
      <c r="U10" s="5" t="s">
        <v>18</v>
      </c>
      <c r="V10" s="5" t="s">
        <v>18</v>
      </c>
      <c r="W10" s="5" t="s">
        <v>18</v>
      </c>
      <c r="X10" s="5" t="s">
        <v>18</v>
      </c>
      <c r="Y10" s="6" t="s">
        <v>18</v>
      </c>
      <c r="Z10" s="7" t="str">
        <f>IF(COUNTIF(R10:Y10,"해당없음")=COUNTA(R10:Y10),"적정","확인필요")</f>
        <v>적정</v>
      </c>
    </row>
    <row r="11" spans="2:27" ht="16.5" customHeight="1">
      <c r="B11" s="161"/>
      <c r="C11" s="164"/>
      <c r="D11" s="158"/>
      <c r="E11" s="64" t="s">
        <v>19</v>
      </c>
      <c r="F11" s="64" t="s">
        <v>71</v>
      </c>
      <c r="G11" s="66" t="s">
        <v>17</v>
      </c>
      <c r="H11" s="67" t="s">
        <v>16</v>
      </c>
      <c r="I11" s="74">
        <v>0</v>
      </c>
      <c r="J11" s="58">
        <f>I11*$H$4/$H$3</f>
        <v>0</v>
      </c>
      <c r="K11" s="58">
        <f>I11*$H$5/$H$3</f>
        <v>0</v>
      </c>
      <c r="L11" s="78">
        <v>0</v>
      </c>
      <c r="M11" s="78">
        <v>0</v>
      </c>
      <c r="N11" s="78" t="s">
        <v>79</v>
      </c>
      <c r="O11" s="8"/>
      <c r="P11" s="9" t="s">
        <v>79</v>
      </c>
      <c r="Q11" s="3">
        <f t="shared" ref="Q11:Q14" si="0">I11+L11</f>
        <v>0</v>
      </c>
      <c r="R11" s="10" t="s">
        <v>20</v>
      </c>
      <c r="S11" s="11" t="s">
        <v>21</v>
      </c>
      <c r="T11" s="11" t="s">
        <v>20</v>
      </c>
      <c r="U11" s="11" t="s">
        <v>18</v>
      </c>
      <c r="V11" s="11" t="s">
        <v>18</v>
      </c>
      <c r="W11" s="11" t="s">
        <v>18</v>
      </c>
      <c r="X11" s="11"/>
      <c r="Y11" s="12"/>
      <c r="Z11" s="13" t="str">
        <f>IF(COUNTIF(R11:Y11,"해당없음")=COUNTA(R11:Y11),"적정","확인필요")</f>
        <v>확인필요</v>
      </c>
    </row>
    <row r="12" spans="2:27" ht="16.5" customHeight="1">
      <c r="B12" s="161"/>
      <c r="C12" s="165" t="s">
        <v>16</v>
      </c>
      <c r="D12" s="158" t="s">
        <v>54</v>
      </c>
      <c r="E12" s="64" t="s">
        <v>22</v>
      </c>
      <c r="F12" s="65" t="s">
        <v>64</v>
      </c>
      <c r="G12" s="66" t="s">
        <v>17</v>
      </c>
      <c r="H12" s="67" t="s">
        <v>16</v>
      </c>
      <c r="I12" s="74">
        <v>500</v>
      </c>
      <c r="J12" s="58">
        <f>I12*$H$4/$H$3</f>
        <v>400</v>
      </c>
      <c r="K12" s="58">
        <f>I12*$H$5/$H$3</f>
        <v>100</v>
      </c>
      <c r="L12" s="79">
        <v>240</v>
      </c>
      <c r="M12" s="79">
        <f>VLOOKUP($F$12,$X$3:$Z$5,2,0)*$I$12</f>
        <v>250</v>
      </c>
      <c r="N12" s="79">
        <v>40</v>
      </c>
      <c r="O12" s="8">
        <f>VLOOKUP($F$12,$X$3:$Z$5,3,0)*L12</f>
        <v>36</v>
      </c>
      <c r="P12" s="9">
        <f>L12-N12</f>
        <v>200</v>
      </c>
      <c r="Q12" s="3">
        <f t="shared" si="0"/>
        <v>740</v>
      </c>
      <c r="R12" s="10"/>
      <c r="S12" s="11"/>
      <c r="T12" s="11"/>
      <c r="U12" s="11"/>
      <c r="V12" s="11"/>
      <c r="W12" s="11"/>
      <c r="X12" s="11"/>
      <c r="Y12" s="12"/>
      <c r="Z12" s="13"/>
    </row>
    <row r="13" spans="2:27" ht="16.5" customHeight="1">
      <c r="B13" s="161"/>
      <c r="C13" s="166"/>
      <c r="D13" s="158"/>
      <c r="E13" s="64" t="s">
        <v>22</v>
      </c>
      <c r="F13" s="65" t="s">
        <v>72</v>
      </c>
      <c r="G13" s="68" t="s">
        <v>17</v>
      </c>
      <c r="H13" s="67" t="s">
        <v>16</v>
      </c>
      <c r="I13" s="75">
        <v>400</v>
      </c>
      <c r="J13" s="58">
        <f>I13*$H$4/$H$3</f>
        <v>320</v>
      </c>
      <c r="K13" s="58">
        <f>I13*$H$5/$H$3</f>
        <v>80</v>
      </c>
      <c r="L13" s="80">
        <v>140</v>
      </c>
      <c r="M13" s="79">
        <f>VLOOKUP($F$13,$X$3:$Z$5,2,0)*$I$13</f>
        <v>100</v>
      </c>
      <c r="N13" s="79">
        <v>5</v>
      </c>
      <c r="O13" s="8">
        <f>VLOOKUP($F$13,$X$3:$Z$5,3,0)*L13</f>
        <v>14</v>
      </c>
      <c r="P13" s="9">
        <f t="shared" ref="P13:P14" si="1">L13-N13</f>
        <v>135</v>
      </c>
      <c r="Q13" s="3">
        <f t="shared" si="0"/>
        <v>540</v>
      </c>
      <c r="R13" s="10" t="s">
        <v>18</v>
      </c>
      <c r="S13" s="11" t="s">
        <v>21</v>
      </c>
      <c r="T13" s="11"/>
      <c r="U13" s="11"/>
      <c r="V13" s="11" t="s">
        <v>21</v>
      </c>
      <c r="W13" s="11"/>
      <c r="X13" s="11"/>
      <c r="Y13" s="12"/>
      <c r="Z13" s="13" t="str">
        <f>IF(COUNTIF(R13:Y13,"해당없음")=COUNTA(R13:Y13),"적정","확인필요")</f>
        <v>확인필요</v>
      </c>
    </row>
    <row r="14" spans="2:27" ht="17.25" thickBot="1">
      <c r="B14" s="161"/>
      <c r="C14" s="165" t="s">
        <v>16</v>
      </c>
      <c r="D14" s="158" t="s">
        <v>55</v>
      </c>
      <c r="E14" s="64" t="s">
        <v>22</v>
      </c>
      <c r="F14" s="65" t="s">
        <v>72</v>
      </c>
      <c r="G14" s="68" t="s">
        <v>17</v>
      </c>
      <c r="H14" s="67" t="s">
        <v>16</v>
      </c>
      <c r="I14" s="76">
        <v>300</v>
      </c>
      <c r="J14" s="58">
        <f>I14*$H$4/$H$3</f>
        <v>240</v>
      </c>
      <c r="K14" s="58">
        <f>I14*$H$5/$H$3</f>
        <v>60</v>
      </c>
      <c r="L14" s="81">
        <v>110</v>
      </c>
      <c r="M14" s="79">
        <f>VLOOKUP($F$14,$X$3:$Z$5,2,0)*$I$14</f>
        <v>75</v>
      </c>
      <c r="N14" s="82">
        <v>12</v>
      </c>
      <c r="O14" s="8">
        <f>VLOOKUP($F$14,$X$3:$Z$5,3,0)*L14</f>
        <v>11</v>
      </c>
      <c r="P14" s="9">
        <f t="shared" si="1"/>
        <v>98</v>
      </c>
      <c r="Q14" s="3">
        <f t="shared" si="0"/>
        <v>410</v>
      </c>
      <c r="R14" s="14" t="s">
        <v>18</v>
      </c>
      <c r="S14" s="15" t="s">
        <v>18</v>
      </c>
      <c r="T14" s="15" t="s">
        <v>18</v>
      </c>
      <c r="U14" s="15" t="s">
        <v>18</v>
      </c>
      <c r="V14" s="15" t="s">
        <v>18</v>
      </c>
      <c r="W14" s="15" t="s">
        <v>18</v>
      </c>
      <c r="X14" s="15" t="s">
        <v>18</v>
      </c>
      <c r="Y14" s="16" t="s">
        <v>18</v>
      </c>
      <c r="Z14" s="17" t="str">
        <f>IF(COUNTIF(R14:Y14,"해당없음")=COUNTA(R14:Y14),"적정","확인필요")</f>
        <v>적정</v>
      </c>
    </row>
    <row r="15" spans="2:27" ht="18" thickBot="1">
      <c r="B15" s="162"/>
      <c r="C15" s="167"/>
      <c r="D15" s="159"/>
      <c r="E15" s="130" t="s">
        <v>23</v>
      </c>
      <c r="F15" s="131"/>
      <c r="G15" s="131"/>
      <c r="H15" s="132"/>
      <c r="I15" s="18">
        <f>SUM(I10:I14)</f>
        <v>1500</v>
      </c>
      <c r="J15" s="19">
        <f t="shared" ref="J15:K15" si="2">SUM(J10:J14)</f>
        <v>1200</v>
      </c>
      <c r="K15" s="19">
        <f t="shared" si="2"/>
        <v>300</v>
      </c>
      <c r="L15" s="19">
        <f>SUM(L10:L14)</f>
        <v>490</v>
      </c>
      <c r="M15" s="19">
        <f>SUM(M10:M14)</f>
        <v>425</v>
      </c>
      <c r="N15" s="19">
        <f>SUM(N10:N14)</f>
        <v>57</v>
      </c>
      <c r="O15" s="19">
        <f t="shared" ref="O15:Q15" si="3">SUM(O10:O14)</f>
        <v>61</v>
      </c>
      <c r="P15" s="19">
        <f t="shared" si="3"/>
        <v>433</v>
      </c>
      <c r="Q15" s="19">
        <f t="shared" si="3"/>
        <v>1990</v>
      </c>
      <c r="R15" s="20" t="str">
        <f>Z10</f>
        <v>적정</v>
      </c>
      <c r="S15" s="21" t="str">
        <f t="shared" ref="S15:Y15" si="4">IF(COUNTIF(S10:S14,"해당없음")=COUNTA(S10:S14),"적정","확인필요")</f>
        <v>확인필요</v>
      </c>
      <c r="T15" s="21" t="str">
        <f t="shared" si="4"/>
        <v>확인필요</v>
      </c>
      <c r="U15" s="21" t="str">
        <f t="shared" si="4"/>
        <v>적정</v>
      </c>
      <c r="V15" s="21" t="str">
        <f t="shared" si="4"/>
        <v>확인필요</v>
      </c>
      <c r="W15" s="21" t="str">
        <f t="shared" si="4"/>
        <v>적정</v>
      </c>
      <c r="X15" s="21" t="str">
        <f t="shared" si="4"/>
        <v>적정</v>
      </c>
      <c r="Y15" s="22" t="str">
        <f t="shared" si="4"/>
        <v>적정</v>
      </c>
      <c r="Z15" s="23" t="str">
        <f>IF(COUNTIF(R15:Y15,"해당없음")=COUNTA(R15:Y15),"적정","확인필요")</f>
        <v>확인필요</v>
      </c>
    </row>
    <row r="17" spans="2:15">
      <c r="K17" s="45"/>
    </row>
    <row r="18" spans="2:15" ht="17.25" thickBot="1">
      <c r="B18" s="169" t="s">
        <v>103</v>
      </c>
      <c r="C18" s="169"/>
      <c r="D18" s="169"/>
      <c r="E18" s="113"/>
      <c r="K18" s="90"/>
      <c r="L18" s="90"/>
      <c r="M18" s="90"/>
      <c r="N18" s="90"/>
    </row>
    <row r="19" spans="2:15" ht="18" customHeight="1">
      <c r="B19" s="177" t="s">
        <v>24</v>
      </c>
      <c r="C19" s="179" t="s">
        <v>25</v>
      </c>
      <c r="D19" s="109" t="s">
        <v>26</v>
      </c>
      <c r="E19" s="110"/>
      <c r="F19" s="121" t="s">
        <v>27</v>
      </c>
      <c r="G19" s="122"/>
      <c r="H19" s="122"/>
      <c r="I19" s="122"/>
      <c r="J19" s="123"/>
      <c r="K19" s="125"/>
      <c r="L19" s="125"/>
      <c r="M19" s="88"/>
      <c r="N19" s="88"/>
      <c r="O19" s="83"/>
    </row>
    <row r="20" spans="2:15" ht="29.25" customHeight="1" thickBot="1">
      <c r="B20" s="178"/>
      <c r="C20" s="180"/>
      <c r="D20" s="96" t="s">
        <v>28</v>
      </c>
      <c r="E20" s="97" t="s">
        <v>29</v>
      </c>
      <c r="F20" s="98" t="s">
        <v>30</v>
      </c>
      <c r="G20" s="99" t="s">
        <v>82</v>
      </c>
      <c r="H20" s="99" t="s">
        <v>83</v>
      </c>
      <c r="I20" s="99" t="s">
        <v>83</v>
      </c>
      <c r="J20" s="100" t="s">
        <v>83</v>
      </c>
      <c r="K20" s="125"/>
      <c r="L20" s="125"/>
      <c r="M20" s="88"/>
      <c r="N20" s="88"/>
      <c r="O20" s="87"/>
    </row>
    <row r="21" spans="2:15" ht="37.5" customHeight="1">
      <c r="B21" s="24">
        <v>1</v>
      </c>
      <c r="C21" s="25" t="s">
        <v>31</v>
      </c>
      <c r="D21" s="25" t="s">
        <v>32</v>
      </c>
      <c r="E21" s="26"/>
      <c r="F21" s="27" t="s">
        <v>84</v>
      </c>
      <c r="G21" s="28"/>
      <c r="H21" s="28"/>
      <c r="I21" s="28"/>
      <c r="J21" s="29"/>
      <c r="K21" s="124"/>
      <c r="L21" s="124"/>
      <c r="M21" s="89"/>
      <c r="N21" s="89"/>
      <c r="O21" s="86"/>
    </row>
    <row r="22" spans="2:15" ht="37.5" customHeight="1">
      <c r="B22" s="30">
        <v>2</v>
      </c>
      <c r="C22" s="31" t="s">
        <v>33</v>
      </c>
      <c r="D22" s="31" t="s">
        <v>32</v>
      </c>
      <c r="E22" s="32"/>
      <c r="F22" s="33"/>
      <c r="G22" s="34"/>
      <c r="H22" s="34"/>
      <c r="I22" s="34"/>
      <c r="J22" s="35"/>
      <c r="K22" s="91"/>
      <c r="L22" s="89"/>
      <c r="M22" s="89"/>
      <c r="N22" s="89"/>
      <c r="O22" s="85"/>
    </row>
    <row r="23" spans="2:15" ht="37.5" customHeight="1">
      <c r="B23" s="30" t="s">
        <v>34</v>
      </c>
      <c r="C23" s="31" t="s">
        <v>85</v>
      </c>
      <c r="D23" s="31" t="s">
        <v>32</v>
      </c>
      <c r="E23" s="32" t="s">
        <v>32</v>
      </c>
      <c r="F23" s="33"/>
      <c r="G23" s="34"/>
      <c r="H23" s="34"/>
      <c r="I23" s="34"/>
      <c r="J23" s="35"/>
      <c r="K23" s="91"/>
      <c r="L23" s="89"/>
      <c r="M23" s="89"/>
      <c r="N23" s="89"/>
      <c r="O23" s="85"/>
    </row>
    <row r="24" spans="2:15" ht="37.5" customHeight="1">
      <c r="B24" s="30" t="s">
        <v>35</v>
      </c>
      <c r="C24" s="31" t="s">
        <v>86</v>
      </c>
      <c r="D24" s="31" t="s">
        <v>32</v>
      </c>
      <c r="E24" s="32" t="s">
        <v>32</v>
      </c>
      <c r="F24" s="33"/>
      <c r="G24" s="34"/>
      <c r="H24" s="34"/>
      <c r="I24" s="34"/>
      <c r="J24" s="35"/>
      <c r="K24" s="91"/>
      <c r="L24" s="89"/>
      <c r="M24" s="89"/>
      <c r="N24" s="89"/>
      <c r="O24" s="85"/>
    </row>
    <row r="25" spans="2:15" ht="37.5" customHeight="1">
      <c r="B25" s="30" t="s">
        <v>36</v>
      </c>
      <c r="C25" s="31" t="s">
        <v>37</v>
      </c>
      <c r="D25" s="31" t="s">
        <v>32</v>
      </c>
      <c r="E25" s="32" t="s">
        <v>32</v>
      </c>
      <c r="F25" s="33"/>
      <c r="G25" s="34"/>
      <c r="H25" s="34"/>
      <c r="I25" s="34"/>
      <c r="J25" s="35"/>
      <c r="K25" s="91"/>
      <c r="L25" s="89"/>
      <c r="M25" s="89"/>
      <c r="N25" s="89"/>
      <c r="O25" s="85"/>
    </row>
    <row r="26" spans="2:15" ht="37.5" customHeight="1">
      <c r="B26" s="30" t="s">
        <v>38</v>
      </c>
      <c r="C26" s="31" t="s">
        <v>87</v>
      </c>
      <c r="D26" s="31" t="s">
        <v>32</v>
      </c>
      <c r="E26" s="32"/>
      <c r="F26" s="33"/>
      <c r="G26" s="34"/>
      <c r="H26" s="34"/>
      <c r="I26" s="34"/>
      <c r="J26" s="35"/>
      <c r="K26" s="91"/>
      <c r="L26" s="89"/>
      <c r="M26" s="89"/>
      <c r="N26" s="89"/>
      <c r="O26" s="85"/>
    </row>
    <row r="27" spans="2:15" ht="37.5" customHeight="1">
      <c r="B27" s="30" t="s">
        <v>39</v>
      </c>
      <c r="C27" s="31" t="s">
        <v>89</v>
      </c>
      <c r="D27" s="31" t="s">
        <v>32</v>
      </c>
      <c r="E27" s="32"/>
      <c r="F27" s="33"/>
      <c r="G27" s="34"/>
      <c r="H27" s="34"/>
      <c r="I27" s="34"/>
      <c r="J27" s="35"/>
      <c r="K27" s="91"/>
      <c r="L27" s="89"/>
      <c r="M27" s="89"/>
      <c r="N27" s="89"/>
      <c r="O27" s="85"/>
    </row>
    <row r="28" spans="2:15" ht="37.5" customHeight="1">
      <c r="B28" s="30" t="s">
        <v>41</v>
      </c>
      <c r="C28" s="31" t="s">
        <v>88</v>
      </c>
      <c r="D28" s="31" t="s">
        <v>32</v>
      </c>
      <c r="E28" s="32" t="s">
        <v>32</v>
      </c>
      <c r="F28" s="33"/>
      <c r="G28" s="34"/>
      <c r="H28" s="34"/>
      <c r="I28" s="34"/>
      <c r="J28" s="35"/>
      <c r="K28" s="91"/>
      <c r="L28" s="89"/>
      <c r="M28" s="89"/>
      <c r="N28" s="89"/>
      <c r="O28" s="85"/>
    </row>
    <row r="29" spans="2:15" ht="48" customHeight="1">
      <c r="B29" s="30" t="s">
        <v>42</v>
      </c>
      <c r="C29" s="31" t="s">
        <v>40</v>
      </c>
      <c r="D29" s="31" t="s">
        <v>32</v>
      </c>
      <c r="E29" s="32"/>
      <c r="F29" s="33"/>
      <c r="G29" s="34"/>
      <c r="H29" s="34"/>
      <c r="I29" s="34"/>
      <c r="J29" s="35"/>
      <c r="K29" s="91"/>
      <c r="L29" s="89"/>
      <c r="M29" s="89"/>
      <c r="N29" s="89"/>
      <c r="O29" s="85"/>
    </row>
    <row r="30" spans="2:15" ht="37.5" customHeight="1">
      <c r="B30" s="30" t="s">
        <v>43</v>
      </c>
      <c r="C30" s="31" t="s">
        <v>90</v>
      </c>
      <c r="D30" s="31"/>
      <c r="E30" s="32" t="s">
        <v>32</v>
      </c>
      <c r="F30" s="33"/>
      <c r="G30" s="34"/>
      <c r="H30" s="34"/>
      <c r="I30" s="34"/>
      <c r="J30" s="35"/>
      <c r="K30" s="91"/>
      <c r="L30" s="89"/>
      <c r="M30" s="89"/>
      <c r="N30" s="89"/>
      <c r="O30" s="85"/>
    </row>
    <row r="31" spans="2:15" ht="37.5" customHeight="1">
      <c r="B31" s="30" t="s">
        <v>44</v>
      </c>
      <c r="C31" s="31" t="s">
        <v>91</v>
      </c>
      <c r="D31" s="31" t="s">
        <v>32</v>
      </c>
      <c r="E31" s="32" t="s">
        <v>32</v>
      </c>
      <c r="F31" s="33"/>
      <c r="G31" s="34"/>
      <c r="H31" s="34"/>
      <c r="I31" s="34"/>
      <c r="J31" s="35"/>
      <c r="K31" s="91"/>
      <c r="L31" s="89"/>
      <c r="M31" s="89"/>
      <c r="N31" s="89"/>
      <c r="O31" s="85"/>
    </row>
    <row r="32" spans="2:15" ht="37.5" customHeight="1">
      <c r="B32" s="30" t="s">
        <v>46</v>
      </c>
      <c r="C32" s="31" t="s">
        <v>92</v>
      </c>
      <c r="D32" s="31" t="s">
        <v>32</v>
      </c>
      <c r="E32" s="32" t="s">
        <v>32</v>
      </c>
      <c r="F32" s="33"/>
      <c r="G32" s="34"/>
      <c r="H32" s="34"/>
      <c r="I32" s="34"/>
      <c r="J32" s="35"/>
      <c r="K32" s="91"/>
      <c r="L32" s="89"/>
      <c r="M32" s="89"/>
      <c r="N32" s="89"/>
      <c r="O32" s="85"/>
    </row>
    <row r="33" spans="2:15" ht="37.5" customHeight="1">
      <c r="B33" s="30" t="s">
        <v>48</v>
      </c>
      <c r="C33" s="31" t="s">
        <v>45</v>
      </c>
      <c r="D33" s="31" t="s">
        <v>32</v>
      </c>
      <c r="E33" s="32"/>
      <c r="F33" s="33"/>
      <c r="G33" s="34"/>
      <c r="H33" s="34"/>
      <c r="I33" s="34"/>
      <c r="J33" s="35"/>
      <c r="K33" s="91"/>
      <c r="L33" s="89"/>
      <c r="M33" s="89"/>
      <c r="N33" s="89"/>
      <c r="O33" s="85"/>
    </row>
    <row r="34" spans="2:15" ht="37.5" customHeight="1">
      <c r="B34" s="30" t="s">
        <v>49</v>
      </c>
      <c r="C34" s="31" t="s">
        <v>47</v>
      </c>
      <c r="D34" s="31" t="s">
        <v>32</v>
      </c>
      <c r="E34" s="32" t="s">
        <v>32</v>
      </c>
      <c r="F34" s="33"/>
      <c r="G34" s="34"/>
      <c r="H34" s="34"/>
      <c r="I34" s="34"/>
      <c r="J34" s="35"/>
      <c r="K34" s="91"/>
      <c r="L34" s="89"/>
      <c r="M34" s="89"/>
      <c r="N34" s="89"/>
      <c r="O34" s="85"/>
    </row>
    <row r="35" spans="2:15" ht="37.5" customHeight="1">
      <c r="B35" s="30" t="s">
        <v>93</v>
      </c>
      <c r="C35" s="31" t="s">
        <v>95</v>
      </c>
      <c r="D35" s="31" t="s">
        <v>32</v>
      </c>
      <c r="E35" s="32" t="s">
        <v>32</v>
      </c>
      <c r="F35" s="33"/>
      <c r="G35" s="34"/>
      <c r="H35" s="34"/>
      <c r="I35" s="34"/>
      <c r="J35" s="35"/>
      <c r="K35" s="91"/>
      <c r="L35" s="89"/>
      <c r="M35" s="89"/>
      <c r="N35" s="89"/>
      <c r="O35" s="85"/>
    </row>
    <row r="36" spans="2:15" ht="37.5" customHeight="1">
      <c r="B36" s="102" t="s">
        <v>94</v>
      </c>
      <c r="C36" s="103" t="s">
        <v>105</v>
      </c>
      <c r="D36" s="103"/>
      <c r="E36" s="104" t="s">
        <v>50</v>
      </c>
      <c r="F36" s="105"/>
      <c r="G36" s="106"/>
      <c r="H36" s="106"/>
      <c r="I36" s="106"/>
      <c r="J36" s="107"/>
      <c r="K36" s="91"/>
      <c r="L36" s="89"/>
      <c r="M36" s="89"/>
      <c r="N36" s="89"/>
      <c r="O36" s="108"/>
    </row>
    <row r="37" spans="2:15" ht="38.25" customHeight="1" thickBot="1">
      <c r="B37" s="36" t="s">
        <v>101</v>
      </c>
      <c r="C37" s="37" t="s">
        <v>96</v>
      </c>
      <c r="D37" s="37"/>
      <c r="E37" s="38" t="s">
        <v>50</v>
      </c>
      <c r="F37" s="39"/>
      <c r="G37" s="40"/>
      <c r="H37" s="40"/>
      <c r="I37" s="40"/>
      <c r="J37" s="41"/>
      <c r="K37" s="91"/>
      <c r="L37" s="89"/>
      <c r="M37" s="89"/>
      <c r="N37" s="89"/>
      <c r="O37" s="84"/>
    </row>
    <row r="38" spans="2:15">
      <c r="K38" s="90"/>
      <c r="L38" s="90"/>
      <c r="M38" s="90"/>
      <c r="N38" s="90"/>
    </row>
    <row r="39" spans="2:15" ht="98.25" customHeight="1">
      <c r="B39" s="174" t="s">
        <v>51</v>
      </c>
      <c r="C39" s="175"/>
      <c r="D39" s="175"/>
      <c r="E39" s="175"/>
      <c r="F39" s="175"/>
      <c r="G39" s="175"/>
      <c r="H39" s="176"/>
      <c r="K39" s="90"/>
      <c r="L39" s="90"/>
      <c r="M39" s="90"/>
      <c r="N39" s="90"/>
    </row>
  </sheetData>
  <mergeCells count="41">
    <mergeCell ref="B39:H39"/>
    <mergeCell ref="B19:B20"/>
    <mergeCell ref="C19:C20"/>
    <mergeCell ref="D8:D9"/>
    <mergeCell ref="B18:D18"/>
    <mergeCell ref="D12:D13"/>
    <mergeCell ref="D14:D15"/>
    <mergeCell ref="B10:B15"/>
    <mergeCell ref="C10:C11"/>
    <mergeCell ref="C12:C13"/>
    <mergeCell ref="C14:C15"/>
    <mergeCell ref="D10:D11"/>
    <mergeCell ref="I8:I9"/>
    <mergeCell ref="L8:L9"/>
    <mergeCell ref="F2:H2"/>
    <mergeCell ref="B7:D7"/>
    <mergeCell ref="B2:D3"/>
    <mergeCell ref="B6:D6"/>
    <mergeCell ref="B8:B9"/>
    <mergeCell ref="C8:C9"/>
    <mergeCell ref="E7:H7"/>
    <mergeCell ref="E8:E9"/>
    <mergeCell ref="F8:F9"/>
    <mergeCell ref="G8:G9"/>
    <mergeCell ref="H8:H9"/>
    <mergeCell ref="X8:X9"/>
    <mergeCell ref="Y8:Y9"/>
    <mergeCell ref="Z7:Z9"/>
    <mergeCell ref="F19:J19"/>
    <mergeCell ref="K21:L21"/>
    <mergeCell ref="K19:L20"/>
    <mergeCell ref="R8:R9"/>
    <mergeCell ref="S8:S9"/>
    <mergeCell ref="T8:T9"/>
    <mergeCell ref="U8:U9"/>
    <mergeCell ref="V8:V9"/>
    <mergeCell ref="W8:W9"/>
    <mergeCell ref="Q8:Q9"/>
    <mergeCell ref="E15:H15"/>
    <mergeCell ref="R7:Y7"/>
    <mergeCell ref="I7:Q7"/>
  </mergeCells>
  <phoneticPr fontId="3" type="noConversion"/>
  <conditionalFormatting sqref="R10:Y14">
    <cfRule type="containsText" dxfId="14" priority="15" operator="containsText" text="&quot;&quot;">
      <formula>NOT(ISERROR(SEARCH("""""",R10)))</formula>
    </cfRule>
    <cfRule type="containsText" dxfId="13" priority="19" operator="containsText" text="해당함">
      <formula>NOT(ISERROR(SEARCH("해당함",R10)))</formula>
    </cfRule>
    <cfRule type="cellIs" dxfId="12" priority="20" operator="equal">
      <formula>"기타"</formula>
    </cfRule>
    <cfRule type="cellIs" dxfId="11" priority="21" operator="equal">
      <formula>"헤당함"</formula>
    </cfRule>
    <cfRule type="containsBlanks" dxfId="10" priority="22">
      <formula>LEN(TRIM(R10))=0</formula>
    </cfRule>
  </conditionalFormatting>
  <conditionalFormatting sqref="R15:Y15">
    <cfRule type="containsText" dxfId="9" priority="18" operator="containsText" text="확인필요">
      <formula>NOT(ISERROR(SEARCH("확인필요",R15)))</formula>
    </cfRule>
  </conditionalFormatting>
  <conditionalFormatting sqref="R15:Y15">
    <cfRule type="containsText" dxfId="8" priority="17" operator="containsText" text="적정">
      <formula>NOT(ISERROR(SEARCH("적정",R15)))</formula>
    </cfRule>
  </conditionalFormatting>
  <conditionalFormatting sqref="Z10:Z15">
    <cfRule type="containsText" dxfId="7" priority="14" operator="containsText" text="확인필요">
      <formula>NOT(ISERROR(SEARCH("확인필요",Z10)))</formula>
    </cfRule>
  </conditionalFormatting>
  <conditionalFormatting sqref="Z10:Z15">
    <cfRule type="containsText" dxfId="6" priority="13" operator="containsText" text="적정">
      <formula>NOT(ISERROR(SEARCH("적정",Z10)))</formula>
    </cfRule>
  </conditionalFormatting>
  <conditionalFormatting sqref="L12">
    <cfRule type="cellIs" dxfId="5" priority="7" operator="lessThan">
      <formula>$M$12</formula>
    </cfRule>
  </conditionalFormatting>
  <conditionalFormatting sqref="L13">
    <cfRule type="cellIs" dxfId="4" priority="6" operator="lessThan">
      <formula>$M$13</formula>
    </cfRule>
  </conditionalFormatting>
  <conditionalFormatting sqref="L14">
    <cfRule type="cellIs" dxfId="3" priority="5" operator="lessThan">
      <formula>$M$14</formula>
    </cfRule>
  </conditionalFormatting>
  <conditionalFormatting sqref="N12:O12 O13:O14">
    <cfRule type="cellIs" priority="4" operator="lessThan">
      <formula>$L$12*0.1</formula>
    </cfRule>
  </conditionalFormatting>
  <conditionalFormatting sqref="N12">
    <cfRule type="cellIs" dxfId="2" priority="3" operator="lessThan">
      <formula>$O$12</formula>
    </cfRule>
  </conditionalFormatting>
  <conditionalFormatting sqref="N13">
    <cfRule type="cellIs" dxfId="1" priority="2" operator="lessThan">
      <formula>$O$13</formula>
    </cfRule>
  </conditionalFormatting>
  <conditionalFormatting sqref="N14">
    <cfRule type="cellIs" dxfId="0" priority="1" operator="lessThan">
      <formula>$O$14</formula>
    </cfRule>
  </conditionalFormatting>
  <dataValidations count="5">
    <dataValidation type="list" showInputMessage="1" showErrorMessage="1" sqref="D10 D12 D14" xr:uid="{900A46BD-BBBA-4B0C-B091-7E01BA311FB0}">
      <formula1>"안전한 도시, 편리한 도시, 개선된 도시"</formula1>
    </dataValidation>
    <dataValidation showInputMessage="1" showErrorMessage="1" sqref="B10" xr:uid="{DBC16135-F04A-49A8-8A40-16FED6C1FC32}"/>
    <dataValidation type="list" allowBlank="1" showInputMessage="1" showErrorMessage="1" sqref="F12:F14" xr:uid="{F997D9D4-A9EF-40E2-9441-F5058499326C}">
      <formula1>"중소기업, 중견기업, 공/대기업, 그 외"</formula1>
    </dataValidation>
    <dataValidation type="list" showInputMessage="1" showErrorMessage="1" sqref="R10:Y14" xr:uid="{0A5866B2-F6D7-46DE-A124-5B0CB2ED2221}">
      <formula1>"해당없음, 해당함, 기타"</formula1>
    </dataValidation>
    <dataValidation type="list" allowBlank="1" showInputMessage="1" showErrorMessage="1" sqref="F21:J37" xr:uid="{0078CF39-9D30-45FB-BE70-5754B60CB08B}">
      <formula1>"O, X, 미제출, 해당없음, 기타"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dcterms:created xsi:type="dcterms:W3CDTF">2025-03-12T02:19:51Z</dcterms:created>
  <dcterms:modified xsi:type="dcterms:W3CDTF">2025-03-18T08:16:10Z</dcterms:modified>
</cp:coreProperties>
</file>